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SILABUSI ZA INOVIRANJE\Syllabusi I ciklus- inoviranje 2026\III godina HOIKK\Kalkulatori\"/>
    </mc:Choice>
  </mc:AlternateContent>
  <bookViews>
    <workbookView xWindow="-120" yWindow="-120" windowWidth="21840" windowHeight="1302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<sst xmlns="http://schemas.openxmlformats.org/spreadsheetml/2006/main" count="88" uniqueCount="83">
  <si>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</si>
  <si>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</si>
  <si>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</si>
  <si>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</si>
  <si>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</si>
  <si>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</si>
  <si>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</si>
  <si>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</si>
  <si>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</si>
  <si>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</si>
  <si>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</si>
  <si>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</si>
  <si>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</si>
  <si>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</si>
  <si>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</si>
  <si>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</si>
  <si>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</si>
  <si>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</si>
  <si>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</si>
  <si>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</si>
  <si>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</si>
  <si>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</si>
  <si>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</si>
  <si>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</si>
  <si>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</si>
  <si>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</si>
  <si>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</si>
  <si>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</si>
  <si>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</si>
  <si>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</si>
  <si>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</si>
  <si>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</si>
  <si>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</si>
  <si>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</si>
  <si>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</si>
  <si>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</si>
  <si>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</si>
  <si>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</si>
  <si>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</si>
  <si>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</si>
  <si>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</si>
  <si>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</si>
  <si>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</si>
  <si>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</si>
  <si>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</si>
  <si>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</si>
  <si>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</si>
  <si>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</si>
  <si>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</si>
  <si>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</si>
  <si>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</si>
  <si>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</si>
  <si>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</si>
  <si>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</si>
  <si>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</si>
  <si>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</si>
  <si>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</si>
  <si>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</si>
  <si>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</si>
  <si>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</si>
  <si>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</si>
  <si>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</si>
  <si>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</si>
  <si>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</si>
  <si>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</si>
  <si>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</si>
  <si>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</si>
  <si>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</si>
  <si>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</si>
  <si>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</si>
  <si>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</si>
  <si>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</si>
  <si>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</si>
  <si>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</si>
  <si>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</si>
  <si>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</si>
  <si>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</si>
  <si>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</si>
  <si>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</t>
  </si>
  <si>
    <t>Hemija</t>
  </si>
  <si>
    <t>izrada izvještaja lab.vjezbi</t>
  </si>
  <si>
    <t>konsultacije</t>
  </si>
  <si>
    <t>Hemija prirodnih produkata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</si>
</sst>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8" sqref="A8:G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51" t="s">
        <v>82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260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220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150</v>
      </c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1</v>
      </c>
      <c r="I23" s="34" t="s">
        <v>80</v>
      </c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>
        <v>3</v>
      </c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/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1.5</v>
      </c>
      <c r="I27" s="38" t="s">
        <v>81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G7" sqref="G7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56.25</v>
      </c>
      <c r="H7" s="5"/>
      <c r="I7" s="6"/>
      <c r="J7" s="5"/>
      <c r="K7" s="7">
        <f>G7/$G$23</f>
        <v>0.32420749279538907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43.833333333333329</v>
      </c>
      <c r="H8" s="5"/>
      <c r="I8" s="6"/>
      <c r="J8" s="5"/>
      <c r="K8" s="7">
        <f t="shared" ref="K8:K22" si="0">G8/$G$23</f>
        <v>0.25264169068203646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67.916666666666671</v>
      </c>
      <c r="H9" s="5"/>
      <c r="I9" s="6"/>
      <c r="J9" s="5"/>
      <c r="K9" s="7">
        <f t="shared" si="0"/>
        <v>0.39145052833813643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1</v>
      </c>
      <c r="H18" s="5"/>
      <c r="I18" s="6"/>
      <c r="J18" s="5"/>
      <c r="K18" s="7">
        <f t="shared" si="0"/>
        <v>5.763688760806916E-3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3</v>
      </c>
      <c r="H19" s="5"/>
      <c r="I19" s="6"/>
      <c r="J19" s="5"/>
      <c r="K19" s="7">
        <f t="shared" si="0"/>
        <v>1.7291066282420751E-2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0</v>
      </c>
      <c r="H21" s="5"/>
      <c r="I21" s="6"/>
      <c r="J21" s="5"/>
      <c r="K21" s="7">
        <f t="shared" si="0"/>
        <v>0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1.5</v>
      </c>
      <c r="H22" s="5"/>
      <c r="I22" s="6"/>
      <c r="J22" s="5"/>
      <c r="K22" s="7">
        <f t="shared" si="0"/>
        <v>8.6455331412103754E-3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173.5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5.7833333333333332</v>
      </c>
      <c r="I25" s="20" t="s">
        <v>32</v>
      </c>
      <c r="J25" s="21">
        <f>G23/25</f>
        <v>6.94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Hemija prirodnih produkata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117.25</v>
      </c>
    </row>
    <row r="9" spans="1:2">
      <c r="A9" s="18" t="s">
        <v>68</v>
      </c>
      <c r="B9" s="19">
        <f>IF(Proračun!G24="OK",B7+B8,"")</f>
        <v>173.5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AMG_Computers</dc:creator>
  <cp:lastModifiedBy>Aldina</cp:lastModifiedBy>
  <dcterms:created xsi:type="dcterms:W3CDTF">2006-09-16T00:00:00Z</dcterms:created>
  <dcterms:modified xsi:type="dcterms:W3CDTF">2026-03-17T09:03:50Z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